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5_0060 MANT BARCELONA/03. Post Fisca/ANEXOS/"/>
    </mc:Choice>
  </mc:AlternateContent>
  <xr:revisionPtr revIDLastSave="277" documentId="8_{38C3BFD1-7B3D-47FD-922F-06FA000EFC3E}" xr6:coauthVersionLast="47" xr6:coauthVersionMax="47" xr10:uidLastSave="{91D5A823-ABB6-41C4-84C6-A67C42DCA497}"/>
  <bookViews>
    <workbookView xWindow="28680" yWindow="-120" windowWidth="29040" windowHeight="15720" xr2:uid="{00000000-000D-0000-FFFF-FFFF00000000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E19" i="1"/>
  <c r="F11" i="1"/>
  <c r="F10" i="1"/>
  <c r="F9" i="1"/>
  <c r="E39" i="1"/>
  <c r="F38" i="1"/>
  <c r="F37" i="1"/>
  <c r="F36" i="1"/>
  <c r="F35" i="1"/>
  <c r="F34" i="1"/>
  <c r="F33" i="1"/>
  <c r="F32" i="1"/>
  <c r="F31" i="1"/>
  <c r="F30" i="1"/>
  <c r="F29" i="1"/>
  <c r="F28" i="1"/>
  <c r="F26" i="1"/>
  <c r="F18" i="1"/>
  <c r="F17" i="1"/>
  <c r="F16" i="1"/>
  <c r="F14" i="1"/>
  <c r="F13" i="1"/>
  <c r="F12" i="1"/>
  <c r="F7" i="1"/>
  <c r="F15" i="1" l="1"/>
  <c r="F8" i="1"/>
  <c r="E46" i="1" s="1"/>
  <c r="E49" i="1" s="1"/>
  <c r="E48" i="1" l="1"/>
  <c r="E50" i="1" s="1"/>
  <c r="E52" i="1" l="1"/>
  <c r="E57" i="1" s="1"/>
  <c r="E58" i="1" s="1"/>
</calcChain>
</file>

<file path=xl/sharedStrings.xml><?xml version="1.0" encoding="utf-8"?>
<sst xmlns="http://schemas.openxmlformats.org/spreadsheetml/2006/main" count="44" uniqueCount="43">
  <si>
    <t>INDICAR LOS IMPORTES EN EUROS CON DOS DECIMALES E IMPUESTOS INDIRECTOS NO INCLUIDOS.</t>
  </si>
  <si>
    <t xml:space="preserve">PERFIL </t>
  </si>
  <si>
    <t>IMPORTE ANUAL*</t>
  </si>
  <si>
    <t>GESTOR TECNICO (30% JORNADA)</t>
  </si>
  <si>
    <t>ENCARGADO TURNO DE MAÑANA  (horario de 09 a 14 h y de 15 a 18 h.)</t>
  </si>
  <si>
    <t>1-OFICIAL PRIMERA TURNO DE MAÑANA (horario de 06 a 14 h.)</t>
  </si>
  <si>
    <t>2-OFICIAL PRIMERA TURNO DE MAÑANA (horario de 06 a 12 h.)</t>
  </si>
  <si>
    <t>3-OFICIAL PRIMERA TURNO DE TARDE (horario de 14 a 22 h.)</t>
  </si>
  <si>
    <t>4-OFICIAL PRIMERA TURNO DE TARDE (horario de 15 a 21 h.)</t>
  </si>
  <si>
    <t>5-OFICIAL PRIMERA SABADOS (horario de 06 a 14 h.) 23,78% DE LA JORNADA</t>
  </si>
  <si>
    <t>6-OFICIAL PRIMERA SABADOS (horario de 14 a 22 h.) 23,78% DE LA JORNADA</t>
  </si>
  <si>
    <t>7-OFICIAL PRIMERA NOCHES (horario de 22 a 06 h.)</t>
  </si>
  <si>
    <t>8-OFICIAL PRIMERA ALBAÑIL (20 jornadas al año)</t>
  </si>
  <si>
    <t>9-OFICIAL PRIMERA PINTOR (20 jornadas al año)</t>
  </si>
  <si>
    <t>10-PEON (40 jornadas al año)</t>
  </si>
  <si>
    <t>TOTAL RRHH:</t>
  </si>
  <si>
    <t>* Incluirá el importe todos los costes que para el licitador suponga la contratación (seguros sociales, absentismo…).</t>
  </si>
  <si>
    <t xml:space="preserve">OTRAS OPERACIONES DE MANTENIMIENTO DE LAS INSTALACIONES Y OTROS COSTES </t>
  </si>
  <si>
    <t>DESCRIPCIÓN</t>
  </si>
  <si>
    <t>IMPORTE ANUAL</t>
  </si>
  <si>
    <t>MATERIALES ASUMIDOS POR EL LICITADOR</t>
  </si>
  <si>
    <t>MANTENIMIENTO GRUPO ELECTROGENO</t>
  </si>
  <si>
    <t>MANTENIMIENTO DE GMAO (SISTEPAN PRISMA)</t>
  </si>
  <si>
    <t>MANTENIMIENTO PROTECCION CATODICAS ACUMULADORES</t>
  </si>
  <si>
    <t>MANTENIMIENTO EMPRESA PARARRAYOS</t>
  </si>
  <si>
    <t>MANTENIMIENTO ALTA TENSION</t>
  </si>
  <si>
    <t>MANTENIMIENTO PCI</t>
  </si>
  <si>
    <t>MANTENIMIENTO PISCINA DE ROCAFORT</t>
  </si>
  <si>
    <t xml:space="preserve">MANTENIMIENTO PISCINA DE HOSPITAL </t>
  </si>
  <si>
    <t>MANTENIMIENTO CLIMATIZACION MQQUAY</t>
  </si>
  <si>
    <t>OTROS MANTENIMIENTO Y REPARACIONES CON EL FABRICANTE INDICADAS EN EL APARTADO 3.5.</t>
  </si>
  <si>
    <t>TOTAL VARIOS</t>
  </si>
  <si>
    <t>GASTOS GENERALES 5%</t>
  </si>
  <si>
    <t>BENEFICIO INDUSTRIAL 5%</t>
  </si>
  <si>
    <t>IMPORTE OFERTA ANUAL + G.G Y B.I (Impuestos indirectos no incluidos)</t>
  </si>
  <si>
    <t>PARTE VARIABLE KPI'S 5%</t>
  </si>
  <si>
    <t>IMPORTE TOTAL POR LA DURACION INICIAL MÁXIMO  (impuesto/s indirecto/s no incluido/s)</t>
  </si>
  <si>
    <t>≤</t>
  </si>
  <si>
    <t>VARIOS MENORES (AVAL ; SEGUROS; RESIDUOS; COMUNICACIONES, UNFORMIDAD,... ETC)</t>
  </si>
  <si>
    <t>OFERTA ECONÓMICA  LICT/99/024/2025/0060 - Contratación del Servicio de Mantenimiento Integral de las Instalaciones de FREMAP Mutua Colaboradora con la Seguridad Social nº 61, sitas en la C/ Madrazo 8 -10 y C/ de Rocafort, 252-258 de Barcelona.</t>
  </si>
  <si>
    <r>
      <rPr>
        <b/>
        <u/>
        <sz val="14"/>
        <color rgb="FFFF0000"/>
        <rFont val="Calibri"/>
        <family val="2"/>
        <scheme val="minor"/>
      </rPr>
      <t>REVISIONES  TÉCNICO-LEGALES (OCAs):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i/>
        <sz val="14"/>
        <color theme="1"/>
        <rFont val="Calibri"/>
        <family val="2"/>
        <scheme val="minor"/>
      </rPr>
      <t>-CENTRO TRANSFORMACION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i/>
        <sz val="14"/>
        <color theme="1"/>
        <rFont val="Calibri"/>
        <family val="2"/>
        <scheme val="minor"/>
      </rPr>
      <t>-TODA LA INSTALACION DE BAJA TENSION.
-CALDERAS
-INSTALACIONES DE GAS
-INSTALACIONES TERMICAS EDIFICIOS</t>
    </r>
  </si>
  <si>
    <t xml:space="preserve">IMPORTE OFERTA ANUAL (Impuestos indirectos no incluidos)
</t>
  </si>
  <si>
    <r>
      <t xml:space="preserve">IMPORTE OFERTA ECONÓMICA ANUAL (Impuestos indirectos no incluidos)
-IMPORTE OFERTA ANUAL + G.G Y B.I
-PARTE VARIABLE KPI's                                                                                                                                   </t>
    </r>
    <r>
      <rPr>
        <b/>
        <u/>
        <sz val="16"/>
        <color theme="1"/>
        <rFont val="Calibri"/>
        <family val="2"/>
        <scheme val="minor"/>
      </rPr>
      <t xml:space="preserve">  **ESTE ES EL IMPORTE A INDICAR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</si>
</sst>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 val="singleAccounting"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9" fontId="3" fillId="0" borderId="0" xfId="0" quotePrefix="1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5" fillId="3" borderId="4" xfId="0" applyFont="1" applyFill="1" applyBorder="1" applyAlignment="1">
      <alignment horizontal="center"/>
    </xf>
    <xf numFmtId="44" fontId="5" fillId="4" borderId="4" xfId="1" applyFont="1" applyFill="1" applyBorder="1" applyAlignment="1" applyProtection="1">
      <alignment vertical="center"/>
      <protection locked="0"/>
    </xf>
    <xf numFmtId="0" fontId="3" fillId="5" borderId="4" xfId="0" applyFont="1" applyFill="1" applyBorder="1" applyAlignment="1">
      <alignment horizontal="center" vertical="center"/>
    </xf>
    <xf numFmtId="44" fontId="0" fillId="0" borderId="0" xfId="1" applyFont="1" applyFill="1" applyBorder="1" applyProtection="1"/>
    <xf numFmtId="0" fontId="5" fillId="3" borderId="4" xfId="0" applyFont="1" applyFill="1" applyBorder="1" applyAlignment="1">
      <alignment horizontal="right"/>
    </xf>
    <xf numFmtId="44" fontId="5" fillId="3" borderId="4" xfId="1" applyFont="1" applyFill="1" applyBorder="1" applyAlignment="1" applyProtection="1">
      <alignment horizontal="center"/>
    </xf>
    <xf numFmtId="0" fontId="8" fillId="0" borderId="0" xfId="0" applyFont="1"/>
    <xf numFmtId="44" fontId="0" fillId="0" borderId="0" xfId="1" applyFont="1" applyFill="1" applyBorder="1" applyAlignment="1" applyProtection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wrapText="1"/>
    </xf>
    <xf numFmtId="0" fontId="5" fillId="3" borderId="11" xfId="0" applyFont="1" applyFill="1" applyBorder="1" applyAlignment="1">
      <alignment horizontal="center" vertical="center" wrapText="1"/>
    </xf>
    <xf numFmtId="44" fontId="6" fillId="3" borderId="4" xfId="1" applyFont="1" applyFill="1" applyBorder="1" applyAlignment="1" applyProtection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0" xfId="0" applyFont="1"/>
    <xf numFmtId="44" fontId="15" fillId="8" borderId="3" xfId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>
      <alignment horizontal="center"/>
    </xf>
    <xf numFmtId="44" fontId="2" fillId="0" borderId="0" xfId="1" applyFont="1" applyBorder="1" applyProtection="1"/>
    <xf numFmtId="0" fontId="6" fillId="6" borderId="10" xfId="0" applyFont="1" applyFill="1" applyBorder="1" applyAlignment="1">
      <alignment horizontal="right"/>
    </xf>
    <xf numFmtId="0" fontId="6" fillId="6" borderId="14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44" fontId="6" fillId="5" borderId="4" xfId="1" applyFont="1" applyFill="1" applyBorder="1" applyAlignment="1" applyProtection="1">
      <alignment horizontal="center"/>
      <protection locked="0"/>
    </xf>
    <xf numFmtId="0" fontId="6" fillId="6" borderId="11" xfId="0" applyFont="1" applyFill="1" applyBorder="1" applyAlignment="1">
      <alignment horizontal="right"/>
    </xf>
    <xf numFmtId="0" fontId="6" fillId="6" borderId="0" xfId="0" applyFont="1" applyFill="1" applyAlignment="1">
      <alignment horizontal="right"/>
    </xf>
    <xf numFmtId="44" fontId="13" fillId="9" borderId="3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164" fontId="0" fillId="0" borderId="0" xfId="0" applyNumberFormat="1" applyAlignment="1">
      <alignment horizontal="center"/>
    </xf>
    <xf numFmtId="44" fontId="2" fillId="0" borderId="0" xfId="1" applyFont="1" applyFill="1" applyBorder="1" applyProtection="1"/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distributed"/>
    </xf>
    <xf numFmtId="164" fontId="19" fillId="0" borderId="16" xfId="0" applyNumberFormat="1" applyFont="1" applyBorder="1" applyAlignment="1">
      <alignment vertical="center"/>
    </xf>
    <xf numFmtId="0" fontId="20" fillId="0" borderId="0" xfId="0" applyFont="1"/>
    <xf numFmtId="0" fontId="0" fillId="0" borderId="0" xfId="0" applyAlignment="1" applyProtection="1">
      <alignment horizontal="center"/>
    </xf>
    <xf numFmtId="164" fontId="17" fillId="10" borderId="2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right" vertical="center"/>
    </xf>
    <xf numFmtId="0" fontId="14" fillId="7" borderId="2" xfId="0" applyFont="1" applyFill="1" applyBorder="1" applyAlignment="1">
      <alignment horizontal="right" vertical="center"/>
    </xf>
    <xf numFmtId="0" fontId="14" fillId="7" borderId="3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44" fontId="5" fillId="0" borderId="16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3" borderId="5" xfId="0" applyFont="1" applyFill="1" applyBorder="1"/>
    <xf numFmtId="0" fontId="5" fillId="3" borderId="6" xfId="0" applyFont="1" applyFill="1" applyBorder="1"/>
    <xf numFmtId="0" fontId="5" fillId="0" borderId="7" xfId="0" applyFont="1" applyBorder="1"/>
    <xf numFmtId="0" fontId="5" fillId="3" borderId="1" xfId="0" applyFont="1" applyFill="1" applyBorder="1" applyAlignment="1">
      <alignment wrapText="1"/>
    </xf>
    <xf numFmtId="0" fontId="5" fillId="0" borderId="2" xfId="0" applyFont="1" applyBorder="1"/>
    <xf numFmtId="0" fontId="5" fillId="0" borderId="3" xfId="0" applyFont="1" applyBorder="1"/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/>
    </xf>
    <xf numFmtId="0" fontId="14" fillId="7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0" fillId="6" borderId="9" xfId="0" applyFill="1" applyBorder="1"/>
    <xf numFmtId="0" fontId="0" fillId="6" borderId="3" xfId="0" applyFill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1" fillId="11" borderId="1" xfId="0" applyFont="1" applyFill="1" applyBorder="1" applyAlignment="1">
      <alignment horizontal="center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3" xfId="0" applyFont="1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</cellXfs>
  <cellStyles count="2">
    <cellStyle name="Moneda" xfId="1" builtinId="4"/>
    <cellStyle name="Normal" xfId="0" builtinId="0"/>
  </cellStyles>
  <dxfs count="15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0" formatCode="General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28494</xdr:colOff>
      <xdr:row>0</xdr:row>
      <xdr:rowOff>132230</xdr:rowOff>
    </xdr:from>
    <xdr:to>
      <xdr:col>5</xdr:col>
      <xdr:colOff>1238536</xdr:colOff>
      <xdr:row>0</xdr:row>
      <xdr:rowOff>972559</xdr:rowOff>
    </xdr:to>
    <xdr:pic>
      <xdr:nvPicPr>
        <xdr:cNvPr id="2" name="1 Imagen" descr="http://intranet.fremap.es/Imagenes/Logos/logofre_h_ic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6165" y="132230"/>
          <a:ext cx="1213852" cy="826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74"/>
  <sheetViews>
    <sheetView tabSelected="1" topLeftCell="A39" zoomScale="85" zoomScaleNormal="85" workbookViewId="0">
      <selection activeCell="L46" sqref="L46"/>
    </sheetView>
  </sheetViews>
  <sheetFormatPr baseColWidth="10" defaultColWidth="11.453125" defaultRowHeight="14.5" x14ac:dyDescent="0.35"/>
  <cols>
    <col min="1" max="1" width="2.54296875" customWidth="1"/>
    <col min="2" max="2" width="66.81640625" customWidth="1"/>
    <col min="3" max="3" width="23.453125" customWidth="1"/>
    <col min="4" max="4" width="27" style="1" customWidth="1"/>
    <col min="5" max="5" width="33.1796875" style="1" customWidth="1"/>
    <col min="6" max="6" width="20" customWidth="1"/>
    <col min="7" max="7" width="25" customWidth="1"/>
    <col min="8" max="8" width="15.453125" bestFit="1" customWidth="1"/>
    <col min="9" max="10" width="13" customWidth="1"/>
    <col min="11" max="11" width="22.1796875" style="1" customWidth="1"/>
    <col min="12" max="12" width="31.81640625" style="1" customWidth="1"/>
    <col min="13" max="13" width="9.1796875" style="1" customWidth="1"/>
    <col min="14" max="15" width="11.453125" style="1"/>
  </cols>
  <sheetData>
    <row r="1" spans="1:10" ht="82.15" customHeight="1" x14ac:dyDescent="0.35">
      <c r="B1" s="49" t="s">
        <v>39</v>
      </c>
      <c r="C1" s="50"/>
      <c r="D1" s="50"/>
      <c r="E1" s="51"/>
    </row>
    <row r="2" spans="1:10" ht="21.75" customHeight="1" thickBot="1" x14ac:dyDescent="0.5">
      <c r="B2" s="52"/>
      <c r="C2" s="53"/>
      <c r="D2" s="53"/>
      <c r="E2" s="54"/>
      <c r="F2" s="2"/>
      <c r="G2" s="2"/>
      <c r="H2" s="2"/>
      <c r="I2" s="2"/>
      <c r="J2" s="2"/>
    </row>
    <row r="3" spans="1:10" ht="17.25" customHeight="1" thickBot="1" x14ac:dyDescent="0.4">
      <c r="B3" s="84" t="s">
        <v>0</v>
      </c>
      <c r="C3" s="85"/>
      <c r="D3" s="85"/>
      <c r="E3" s="86"/>
      <c r="F3" s="4"/>
      <c r="G3" s="5"/>
      <c r="H3" s="6"/>
      <c r="I3" s="3"/>
    </row>
    <row r="4" spans="1:10" ht="17.25" customHeight="1" x14ac:dyDescent="0.45">
      <c r="A4" s="4"/>
      <c r="B4" s="4"/>
      <c r="C4" s="4"/>
      <c r="D4" s="4"/>
      <c r="E4" s="4"/>
      <c r="F4" s="4"/>
      <c r="G4" s="2"/>
      <c r="H4" s="2"/>
      <c r="I4" s="3"/>
    </row>
    <row r="5" spans="1:10" ht="17.25" customHeight="1" thickBot="1" x14ac:dyDescent="0.4">
      <c r="A5" s="4"/>
      <c r="B5" s="4"/>
      <c r="C5" s="4"/>
      <c r="D5" s="4"/>
      <c r="E5" s="4"/>
      <c r="F5" s="4"/>
    </row>
    <row r="6" spans="1:10" ht="19" thickBot="1" x14ac:dyDescent="0.5">
      <c r="B6" s="105" t="s">
        <v>1</v>
      </c>
      <c r="C6" s="106"/>
      <c r="D6" s="107"/>
      <c r="E6" s="7" t="s">
        <v>2</v>
      </c>
    </row>
    <row r="7" spans="1:10" ht="19" thickBot="1" x14ac:dyDescent="0.5">
      <c r="B7" s="87" t="s">
        <v>3</v>
      </c>
      <c r="C7" s="88"/>
      <c r="D7" s="89"/>
      <c r="E7" s="8"/>
      <c r="F7" s="9" t="str">
        <f>IF(E7&lt;=0,"INDICAR","IMPORTE VÁLIDO")</f>
        <v>INDICAR</v>
      </c>
    </row>
    <row r="8" spans="1:10" ht="19" thickBot="1" x14ac:dyDescent="0.5">
      <c r="B8" s="87" t="s">
        <v>4</v>
      </c>
      <c r="C8" s="88"/>
      <c r="D8" s="89"/>
      <c r="E8" s="8"/>
      <c r="F8" s="9" t="str">
        <f t="shared" ref="F8:F18" si="0">IF(E8&lt;=0,"INDICAR","IMPORTE VÁLIDO")</f>
        <v>INDICAR</v>
      </c>
      <c r="H8" s="10"/>
      <c r="I8" s="10"/>
    </row>
    <row r="9" spans="1:10" ht="19" thickBot="1" x14ac:dyDescent="0.5">
      <c r="B9" s="87" t="s">
        <v>5</v>
      </c>
      <c r="C9" s="88"/>
      <c r="D9" s="89"/>
      <c r="E9" s="8"/>
      <c r="F9" s="9" t="str">
        <f t="shared" si="0"/>
        <v>INDICAR</v>
      </c>
      <c r="H9" s="10"/>
      <c r="I9" s="10"/>
    </row>
    <row r="10" spans="1:10" ht="19" thickBot="1" x14ac:dyDescent="0.5">
      <c r="B10" s="87" t="s">
        <v>6</v>
      </c>
      <c r="C10" s="88"/>
      <c r="D10" s="89"/>
      <c r="E10" s="8"/>
      <c r="F10" s="9" t="str">
        <f t="shared" si="0"/>
        <v>INDICAR</v>
      </c>
      <c r="H10" s="10"/>
      <c r="I10" s="10"/>
    </row>
    <row r="11" spans="1:10" ht="19" thickBot="1" x14ac:dyDescent="0.5">
      <c r="B11" s="87" t="s">
        <v>7</v>
      </c>
      <c r="C11" s="88"/>
      <c r="D11" s="89"/>
      <c r="E11" s="8"/>
      <c r="F11" s="9" t="str">
        <f t="shared" si="0"/>
        <v>INDICAR</v>
      </c>
      <c r="H11" s="10"/>
      <c r="I11" s="10"/>
    </row>
    <row r="12" spans="1:10" ht="19" thickBot="1" x14ac:dyDescent="0.5">
      <c r="B12" s="87" t="s">
        <v>8</v>
      </c>
      <c r="C12" s="88"/>
      <c r="D12" s="89"/>
      <c r="E12" s="8"/>
      <c r="F12" s="9" t="str">
        <f t="shared" si="0"/>
        <v>INDICAR</v>
      </c>
      <c r="H12" s="10"/>
      <c r="I12" s="10"/>
    </row>
    <row r="13" spans="1:10" ht="19" thickBot="1" x14ac:dyDescent="0.5">
      <c r="B13" s="87" t="s">
        <v>9</v>
      </c>
      <c r="C13" s="88"/>
      <c r="D13" s="89"/>
      <c r="E13" s="8"/>
      <c r="F13" s="9" t="str">
        <f t="shared" si="0"/>
        <v>INDICAR</v>
      </c>
      <c r="H13" s="10"/>
      <c r="I13" s="10"/>
    </row>
    <row r="14" spans="1:10" ht="19" thickBot="1" x14ac:dyDescent="0.5">
      <c r="B14" s="87" t="s">
        <v>10</v>
      </c>
      <c r="C14" s="88"/>
      <c r="D14" s="89"/>
      <c r="E14" s="8"/>
      <c r="F14" s="9" t="str">
        <f t="shared" si="0"/>
        <v>INDICAR</v>
      </c>
      <c r="H14" s="10"/>
      <c r="I14" s="10"/>
    </row>
    <row r="15" spans="1:10" ht="19" thickBot="1" x14ac:dyDescent="0.5">
      <c r="B15" s="87" t="s">
        <v>11</v>
      </c>
      <c r="C15" s="88"/>
      <c r="D15" s="89"/>
      <c r="E15" s="8"/>
      <c r="F15" s="9" t="str">
        <f t="shared" si="0"/>
        <v>INDICAR</v>
      </c>
      <c r="H15" s="10"/>
      <c r="I15" s="10"/>
    </row>
    <row r="16" spans="1:10" ht="19" thickBot="1" x14ac:dyDescent="0.5">
      <c r="B16" s="87" t="s">
        <v>12</v>
      </c>
      <c r="C16" s="88"/>
      <c r="D16" s="89"/>
      <c r="E16" s="8"/>
      <c r="F16" s="9" t="str">
        <f t="shared" si="0"/>
        <v>INDICAR</v>
      </c>
      <c r="H16" s="10"/>
      <c r="I16" s="10"/>
    </row>
    <row r="17" spans="2:13" ht="19" thickBot="1" x14ac:dyDescent="0.5">
      <c r="B17" s="87" t="s">
        <v>13</v>
      </c>
      <c r="C17" s="88"/>
      <c r="D17" s="89"/>
      <c r="E17" s="8"/>
      <c r="F17" s="9" t="str">
        <f t="shared" si="0"/>
        <v>INDICAR</v>
      </c>
      <c r="H17" s="10"/>
      <c r="I17" s="10"/>
    </row>
    <row r="18" spans="2:13" ht="19" thickBot="1" x14ac:dyDescent="0.5">
      <c r="B18" s="87" t="s">
        <v>14</v>
      </c>
      <c r="C18" s="88"/>
      <c r="D18" s="89"/>
      <c r="E18" s="8"/>
      <c r="F18" s="9" t="str">
        <f t="shared" si="0"/>
        <v>INDICAR</v>
      </c>
      <c r="H18" s="10"/>
      <c r="I18" s="10"/>
    </row>
    <row r="19" spans="2:13" ht="16.149999999999999" customHeight="1" thickBot="1" x14ac:dyDescent="0.5">
      <c r="C19" s="1"/>
      <c r="D19" s="11" t="s">
        <v>15</v>
      </c>
      <c r="E19" s="12">
        <f>SUM(E7:E18)</f>
        <v>0</v>
      </c>
      <c r="H19" s="10"/>
      <c r="I19" s="10"/>
    </row>
    <row r="20" spans="2:13" x14ac:dyDescent="0.35">
      <c r="B20" s="13" t="s">
        <v>16</v>
      </c>
      <c r="C20" s="10"/>
      <c r="D20" s="14"/>
      <c r="E20" s="14"/>
      <c r="F20" s="10"/>
      <c r="G20" s="10"/>
      <c r="H20" s="10"/>
      <c r="I20" s="10"/>
    </row>
    <row r="21" spans="2:13" x14ac:dyDescent="0.35">
      <c r="C21" s="10"/>
      <c r="D21" s="14"/>
      <c r="E21" s="13"/>
      <c r="F21" s="10"/>
      <c r="G21" s="10"/>
      <c r="H21" s="10"/>
      <c r="I21" s="10"/>
    </row>
    <row r="22" spans="2:13" ht="15" thickBot="1" x14ac:dyDescent="0.4">
      <c r="C22" s="10"/>
      <c r="D22" s="14"/>
      <c r="E22" s="14"/>
      <c r="F22" s="10"/>
      <c r="G22" s="10"/>
      <c r="H22" s="10"/>
      <c r="I22" s="10"/>
    </row>
    <row r="23" spans="2:13" ht="18" customHeight="1" thickBot="1" x14ac:dyDescent="0.55000000000000004">
      <c r="B23" s="99" t="s">
        <v>17</v>
      </c>
      <c r="C23" s="100"/>
      <c r="D23" s="100"/>
      <c r="E23" s="101"/>
      <c r="F23" s="2"/>
      <c r="G23" s="2"/>
      <c r="H23" s="2"/>
      <c r="I23" s="2"/>
      <c r="J23" s="2"/>
    </row>
    <row r="24" spans="2:13" ht="15" customHeight="1" thickBot="1" x14ac:dyDescent="0.5">
      <c r="B24" s="15"/>
      <c r="C24" s="16"/>
      <c r="D24" s="16"/>
      <c r="E24" s="17"/>
      <c r="F24" s="18"/>
      <c r="G24" s="18"/>
      <c r="H24" s="18"/>
      <c r="I24" s="18"/>
      <c r="J24" s="18"/>
    </row>
    <row r="25" spans="2:13" ht="19" thickBot="1" x14ac:dyDescent="0.5">
      <c r="B25" s="102" t="s">
        <v>18</v>
      </c>
      <c r="C25" s="103"/>
      <c r="D25" s="104"/>
      <c r="E25" s="7" t="s">
        <v>19</v>
      </c>
    </row>
    <row r="26" spans="2:13" ht="19" thickBot="1" x14ac:dyDescent="0.5">
      <c r="B26" s="66" t="s">
        <v>20</v>
      </c>
      <c r="C26" s="67"/>
      <c r="D26" s="68"/>
      <c r="E26" s="8"/>
      <c r="F26" s="9" t="str">
        <f>IF(E26&lt;=0,"INDICAR","IMPORTE VÁLIDO")</f>
        <v>INDICAR</v>
      </c>
    </row>
    <row r="27" spans="2:13" ht="19" thickBot="1" x14ac:dyDescent="0.5">
      <c r="B27" s="66" t="s">
        <v>21</v>
      </c>
      <c r="C27" s="67"/>
      <c r="D27" s="68"/>
      <c r="E27" s="8"/>
      <c r="F27" s="9" t="str">
        <f t="shared" ref="F27:F38" si="1">IF(E27&lt;=0,"INDICAR","IMPORTE VÁLIDO")</f>
        <v>INDICAR</v>
      </c>
    </row>
    <row r="28" spans="2:13" ht="19" thickBot="1" x14ac:dyDescent="0.5">
      <c r="B28" s="66" t="s">
        <v>22</v>
      </c>
      <c r="C28" s="67"/>
      <c r="D28" s="68"/>
      <c r="E28" s="8"/>
      <c r="F28" s="9" t="str">
        <f t="shared" si="1"/>
        <v>INDICAR</v>
      </c>
    </row>
    <row r="29" spans="2:13" ht="19" thickBot="1" x14ac:dyDescent="0.5">
      <c r="B29" s="66" t="s">
        <v>23</v>
      </c>
      <c r="C29" s="67"/>
      <c r="D29" s="68"/>
      <c r="E29" s="8"/>
      <c r="F29" s="9" t="str">
        <f t="shared" si="1"/>
        <v>INDICAR</v>
      </c>
    </row>
    <row r="30" spans="2:13" ht="19" thickBot="1" x14ac:dyDescent="0.5">
      <c r="B30" s="66" t="s">
        <v>24</v>
      </c>
      <c r="C30" s="67"/>
      <c r="D30" s="68"/>
      <c r="E30" s="8"/>
      <c r="F30" s="9" t="str">
        <f t="shared" si="1"/>
        <v>INDICAR</v>
      </c>
    </row>
    <row r="31" spans="2:13" ht="19" thickBot="1" x14ac:dyDescent="0.5">
      <c r="B31" s="66" t="s">
        <v>25</v>
      </c>
      <c r="C31" s="67"/>
      <c r="D31" s="68"/>
      <c r="E31" s="8"/>
      <c r="F31" s="9" t="str">
        <f t="shared" si="1"/>
        <v>INDICAR</v>
      </c>
      <c r="K31"/>
      <c r="L31"/>
      <c r="M31"/>
    </row>
    <row r="32" spans="2:13" ht="19" thickBot="1" x14ac:dyDescent="0.5">
      <c r="B32" s="66" t="s">
        <v>26</v>
      </c>
      <c r="C32" s="67"/>
      <c r="D32" s="68"/>
      <c r="E32" s="8"/>
      <c r="F32" s="9" t="str">
        <f t="shared" si="1"/>
        <v>INDICAR</v>
      </c>
      <c r="K32"/>
      <c r="L32"/>
      <c r="M32"/>
    </row>
    <row r="33" spans="2:15" ht="19" thickBot="1" x14ac:dyDescent="0.5">
      <c r="B33" s="66" t="s">
        <v>27</v>
      </c>
      <c r="C33" s="67"/>
      <c r="D33" s="68"/>
      <c r="E33" s="8"/>
      <c r="F33" s="9" t="str">
        <f t="shared" si="1"/>
        <v>INDICAR</v>
      </c>
      <c r="K33"/>
      <c r="L33"/>
      <c r="M33"/>
    </row>
    <row r="34" spans="2:15" ht="19" thickBot="1" x14ac:dyDescent="0.5">
      <c r="B34" s="66" t="s">
        <v>28</v>
      </c>
      <c r="C34" s="67"/>
      <c r="D34" s="68"/>
      <c r="E34" s="8"/>
      <c r="F34" s="9" t="str">
        <f t="shared" si="1"/>
        <v>INDICAR</v>
      </c>
      <c r="K34"/>
      <c r="L34"/>
      <c r="M34"/>
    </row>
    <row r="35" spans="2:15" ht="19" thickBot="1" x14ac:dyDescent="0.5">
      <c r="B35" s="66" t="s">
        <v>29</v>
      </c>
      <c r="C35" s="67"/>
      <c r="D35" s="68"/>
      <c r="E35" s="8"/>
      <c r="F35" s="9" t="str">
        <f t="shared" si="1"/>
        <v>INDICAR</v>
      </c>
      <c r="K35"/>
      <c r="L35"/>
      <c r="M35"/>
    </row>
    <row r="36" spans="2:15" ht="19" thickBot="1" x14ac:dyDescent="0.5">
      <c r="B36" s="66" t="s">
        <v>30</v>
      </c>
      <c r="C36" s="67"/>
      <c r="D36" s="68"/>
      <c r="E36" s="8"/>
      <c r="F36" s="9" t="str">
        <f t="shared" si="1"/>
        <v>INDICAR</v>
      </c>
      <c r="K36"/>
      <c r="L36"/>
      <c r="M36"/>
    </row>
    <row r="37" spans="2:15" ht="19" thickBot="1" x14ac:dyDescent="0.5">
      <c r="B37" s="69" t="s">
        <v>38</v>
      </c>
      <c r="C37" s="70"/>
      <c r="D37" s="71"/>
      <c r="E37" s="8"/>
      <c r="F37" s="9" t="str">
        <f t="shared" si="1"/>
        <v>INDICAR</v>
      </c>
      <c r="K37"/>
      <c r="L37"/>
      <c r="M37"/>
    </row>
    <row r="38" spans="2:15" ht="22.5" customHeight="1" thickBot="1" x14ac:dyDescent="0.5">
      <c r="B38" s="72" t="s">
        <v>40</v>
      </c>
      <c r="C38" s="73"/>
      <c r="D38" s="19"/>
      <c r="E38" s="8"/>
      <c r="F38" s="9" t="str">
        <f t="shared" si="1"/>
        <v>INDICAR</v>
      </c>
      <c r="K38"/>
      <c r="L38"/>
      <c r="M38"/>
    </row>
    <row r="39" spans="2:15" ht="19" thickBot="1" x14ac:dyDescent="0.4">
      <c r="B39" s="74"/>
      <c r="C39" s="75"/>
      <c r="D39" s="20" t="s">
        <v>31</v>
      </c>
      <c r="E39" s="21">
        <f>SUM(E26:E38)</f>
        <v>0</v>
      </c>
      <c r="K39"/>
      <c r="L39"/>
      <c r="M39"/>
    </row>
    <row r="40" spans="2:15" x14ac:dyDescent="0.35">
      <c r="B40" s="74"/>
      <c r="C40" s="75"/>
      <c r="D40" s="22"/>
    </row>
    <row r="41" spans="2:15" x14ac:dyDescent="0.35">
      <c r="B41" s="74"/>
      <c r="C41" s="75"/>
      <c r="D41" s="23"/>
    </row>
    <row r="42" spans="2:15" x14ac:dyDescent="0.35">
      <c r="B42" s="74"/>
      <c r="C42" s="75"/>
      <c r="D42" s="23"/>
    </row>
    <row r="43" spans="2:15" x14ac:dyDescent="0.35">
      <c r="B43" s="74"/>
      <c r="C43" s="75"/>
      <c r="D43" s="23"/>
    </row>
    <row r="44" spans="2:15" ht="27.75" customHeight="1" thickBot="1" x14ac:dyDescent="0.4">
      <c r="B44" s="76"/>
      <c r="C44" s="77"/>
      <c r="D44" s="23"/>
    </row>
    <row r="45" spans="2:15" ht="15" thickBot="1" x14ac:dyDescent="0.4">
      <c r="B45" s="24"/>
    </row>
    <row r="46" spans="2:15" ht="57" customHeight="1" thickBot="1" x14ac:dyDescent="0.6">
      <c r="B46" s="78" t="s">
        <v>41</v>
      </c>
      <c r="C46" s="79"/>
      <c r="D46" s="80"/>
      <c r="E46" s="25" t="str">
        <f>IF(COUNTIF(F6:F38,"INDICAR"),"OFERTA INCOMPLETA",E39+E19)</f>
        <v>OFERTA INCOMPLETA</v>
      </c>
      <c r="G46" s="1"/>
      <c r="H46" s="1"/>
      <c r="I46" s="1"/>
      <c r="J46" s="1"/>
      <c r="L46"/>
      <c r="M46"/>
      <c r="N46"/>
      <c r="O46"/>
    </row>
    <row r="47" spans="2:15" ht="15.75" customHeight="1" thickBot="1" x14ac:dyDescent="0.4">
      <c r="B47" s="81"/>
      <c r="C47" s="82"/>
      <c r="D47" s="83"/>
      <c r="E47" s="26" t="s">
        <v>19</v>
      </c>
      <c r="F47" s="27"/>
      <c r="G47" s="1"/>
      <c r="H47" s="1"/>
      <c r="I47" s="1"/>
      <c r="J47" s="1"/>
      <c r="L47"/>
      <c r="M47"/>
      <c r="N47"/>
      <c r="O47"/>
    </row>
    <row r="48" spans="2:15" ht="18.75" customHeight="1" thickBot="1" x14ac:dyDescent="0.4">
      <c r="B48" s="28"/>
      <c r="C48" s="29"/>
      <c r="D48" s="30" t="s">
        <v>32</v>
      </c>
      <c r="E48" s="31" t="e">
        <f>E46*0.05</f>
        <v>#VALUE!</v>
      </c>
      <c r="F48" s="27"/>
      <c r="G48" s="1"/>
      <c r="H48" s="1"/>
      <c r="I48" s="1"/>
      <c r="J48" s="1"/>
      <c r="L48"/>
      <c r="M48"/>
      <c r="N48"/>
      <c r="O48"/>
    </row>
    <row r="49" spans="1:15" ht="16" thickBot="1" x14ac:dyDescent="0.4">
      <c r="B49" s="32"/>
      <c r="C49" s="33"/>
      <c r="D49" s="30" t="s">
        <v>33</v>
      </c>
      <c r="E49" s="31" t="e">
        <f>E46*0.05</f>
        <v>#VALUE!</v>
      </c>
      <c r="F49" s="27"/>
      <c r="G49" s="1"/>
      <c r="H49" s="1"/>
      <c r="I49" s="1"/>
      <c r="J49" s="1"/>
      <c r="L49"/>
      <c r="M49"/>
      <c r="N49"/>
      <c r="O49"/>
    </row>
    <row r="50" spans="1:15" ht="30" customHeight="1" thickBot="1" x14ac:dyDescent="0.4">
      <c r="B50" s="55" t="s">
        <v>34</v>
      </c>
      <c r="C50" s="56"/>
      <c r="D50" s="57"/>
      <c r="E50" s="34" t="str">
        <f>IF(COUNTIF(E46,"OFERTA INCOMPLETA"),"OFERTA INCOMPLETA",E46+E48+E49)</f>
        <v>OFERTA INCOMPLETA</v>
      </c>
      <c r="F50" s="27"/>
      <c r="G50" s="1"/>
      <c r="H50" s="1"/>
      <c r="I50" s="1"/>
      <c r="J50" s="1"/>
      <c r="L50"/>
      <c r="M50"/>
      <c r="N50"/>
      <c r="O50"/>
    </row>
    <row r="51" spans="1:15" ht="15" thickBot="1" x14ac:dyDescent="0.4">
      <c r="B51" s="35"/>
      <c r="C51" s="36"/>
      <c r="D51" s="36"/>
      <c r="E51" s="37"/>
      <c r="H51" s="1"/>
      <c r="I51" s="1"/>
      <c r="J51" s="1"/>
      <c r="L51"/>
      <c r="M51"/>
      <c r="N51"/>
      <c r="O51"/>
    </row>
    <row r="52" spans="1:15" ht="19.5" customHeight="1" thickBot="1" x14ac:dyDescent="0.4">
      <c r="B52" s="58" t="s">
        <v>35</v>
      </c>
      <c r="C52" s="59"/>
      <c r="D52" s="60"/>
      <c r="E52" s="64" t="e">
        <f>E50*0.05</f>
        <v>#VALUE!</v>
      </c>
      <c r="H52" s="1"/>
      <c r="I52" s="1"/>
      <c r="J52" s="1"/>
      <c r="L52"/>
      <c r="M52"/>
      <c r="N52"/>
      <c r="O52"/>
    </row>
    <row r="53" spans="1:15" ht="111.65" customHeight="1" thickBot="1" x14ac:dyDescent="0.4">
      <c r="B53" s="61"/>
      <c r="C53" s="62"/>
      <c r="D53" s="63"/>
      <c r="E53" s="65"/>
      <c r="G53" s="93" t="s">
        <v>36</v>
      </c>
      <c r="H53" s="1"/>
      <c r="I53" s="1"/>
      <c r="J53" s="1"/>
      <c r="L53"/>
      <c r="M53"/>
      <c r="N53"/>
      <c r="O53"/>
    </row>
    <row r="54" spans="1:15" ht="15" customHeight="1" thickBot="1" x14ac:dyDescent="0.4">
      <c r="B54" s="38"/>
      <c r="C54" s="39"/>
      <c r="D54" s="39"/>
      <c r="E54" s="40"/>
      <c r="G54" s="94"/>
      <c r="H54" s="1"/>
      <c r="I54" s="1"/>
      <c r="J54" s="1"/>
      <c r="L54"/>
      <c r="M54"/>
      <c r="N54"/>
      <c r="O54"/>
    </row>
    <row r="55" spans="1:15" ht="14.5" customHeight="1" x14ac:dyDescent="0.35">
      <c r="D55"/>
      <c r="E55"/>
      <c r="F55" s="43"/>
      <c r="G55" s="94"/>
    </row>
    <row r="56" spans="1:15" ht="15.75" customHeight="1" thickBot="1" x14ac:dyDescent="0.4">
      <c r="B56" s="1"/>
      <c r="C56" s="1"/>
      <c r="F56" s="43"/>
      <c r="G56" s="95"/>
      <c r="K56" s="41"/>
    </row>
    <row r="57" spans="1:15" ht="95.5" customHeight="1" thickTop="1" thickBot="1" x14ac:dyDescent="0.4">
      <c r="B57" s="96" t="s">
        <v>42</v>
      </c>
      <c r="C57" s="97"/>
      <c r="D57" s="98"/>
      <c r="E57" s="48" t="str">
        <f>IF(COUNTIF(E50,"OFERTA INCOMPLETA"),"OFERTA INCOMPLETA",E50+E52)</f>
        <v>OFERTA INCOMPLETA</v>
      </c>
      <c r="F57" s="44" t="s">
        <v>37</v>
      </c>
      <c r="G57" s="45">
        <v>449950.36</v>
      </c>
    </row>
    <row r="58" spans="1:15" ht="30" customHeight="1" thickTop="1" thickBot="1" x14ac:dyDescent="0.4">
      <c r="D58"/>
      <c r="E58" s="90" t="str">
        <f>IF(E57&gt;G57,"IMPORTE SUPERIOR AL TOTAL MAXIMO POR LA DURACION INICIAL","IMPORTE VÁLIDO")</f>
        <v>IMPORTE SUPERIOR AL TOTAL MAXIMO POR LA DURACION INICIAL</v>
      </c>
      <c r="F58" s="91"/>
      <c r="G58" s="92"/>
      <c r="H58" s="1"/>
      <c r="I58" s="1"/>
      <c r="J58" s="1"/>
    </row>
    <row r="59" spans="1:15" ht="30" customHeight="1" x14ac:dyDescent="0.35">
      <c r="D59"/>
      <c r="E59" s="42"/>
      <c r="H59" s="1"/>
      <c r="I59" s="1"/>
      <c r="J59" s="1"/>
    </row>
    <row r="60" spans="1:15" ht="38.25" customHeight="1" x14ac:dyDescent="0.35">
      <c r="D60"/>
      <c r="E60"/>
      <c r="J60" s="1"/>
    </row>
    <row r="61" spans="1:15" ht="28.5" customHeight="1" x14ac:dyDescent="0.35">
      <c r="A61" s="42"/>
      <c r="D61"/>
      <c r="E61"/>
      <c r="H61" s="1"/>
      <c r="I61" s="1"/>
      <c r="J61" s="1"/>
    </row>
    <row r="62" spans="1:15" ht="17.25" customHeight="1" x14ac:dyDescent="0.35">
      <c r="A62" s="42"/>
      <c r="D62"/>
      <c r="E62"/>
      <c r="F62" s="42"/>
      <c r="G62" s="1"/>
      <c r="H62" s="1"/>
      <c r="I62" s="1"/>
      <c r="J62" s="1"/>
    </row>
    <row r="63" spans="1:15" x14ac:dyDescent="0.35">
      <c r="D63"/>
      <c r="E63"/>
      <c r="G63" s="1"/>
      <c r="H63" s="1"/>
      <c r="I63" s="1"/>
      <c r="J63" s="1"/>
    </row>
    <row r="64" spans="1:15" x14ac:dyDescent="0.35">
      <c r="D64"/>
      <c r="E64"/>
      <c r="G64" s="47"/>
      <c r="H64" s="1"/>
      <c r="I64" s="1"/>
      <c r="J64" s="1"/>
    </row>
    <row r="65" spans="2:5" x14ac:dyDescent="0.35">
      <c r="D65"/>
      <c r="E65"/>
    </row>
    <row r="66" spans="2:5" x14ac:dyDescent="0.35">
      <c r="D66"/>
      <c r="E66"/>
    </row>
    <row r="67" spans="2:5" x14ac:dyDescent="0.35">
      <c r="D67"/>
      <c r="E67"/>
    </row>
    <row r="68" spans="2:5" x14ac:dyDescent="0.35">
      <c r="D68"/>
      <c r="E68"/>
    </row>
    <row r="69" spans="2:5" x14ac:dyDescent="0.35">
      <c r="D69"/>
      <c r="E69"/>
    </row>
    <row r="70" spans="2:5" x14ac:dyDescent="0.35">
      <c r="D70"/>
      <c r="E70"/>
    </row>
    <row r="71" spans="2:5" x14ac:dyDescent="0.35">
      <c r="D71"/>
      <c r="E71"/>
    </row>
    <row r="73" spans="2:5" x14ac:dyDescent="0.35">
      <c r="B73" s="46"/>
    </row>
    <row r="74" spans="2:5" x14ac:dyDescent="0.35">
      <c r="D74"/>
    </row>
  </sheetData>
  <sheetProtection algorithmName="SHA-512" hashValue="EYRjRi4Bgor2juU2/kF6jG7pVMv5YKoY0gDl4zdSGdySgqHMkZr6rqQ5B+4NrXvXIoOgVCLA4+VZy2s1JwRPmg==" saltValue="NNWNXzsZYyauU+er2Z4U8A==" spinCount="100000" sheet="1" objects="1" scenarios="1"/>
  <mergeCells count="38">
    <mergeCell ref="B6:D6"/>
    <mergeCell ref="B12:D12"/>
    <mergeCell ref="B7:D7"/>
    <mergeCell ref="B8:D8"/>
    <mergeCell ref="B9:D9"/>
    <mergeCell ref="B10:D10"/>
    <mergeCell ref="B11:D11"/>
    <mergeCell ref="B26:D26"/>
    <mergeCell ref="B27:D27"/>
    <mergeCell ref="B13:D13"/>
    <mergeCell ref="E58:G58"/>
    <mergeCell ref="G53:G56"/>
    <mergeCell ref="B31:D31"/>
    <mergeCell ref="B32:D32"/>
    <mergeCell ref="B33:D33"/>
    <mergeCell ref="B34:D34"/>
    <mergeCell ref="B57:D57"/>
    <mergeCell ref="B16:D16"/>
    <mergeCell ref="B17:D17"/>
    <mergeCell ref="B18:D18"/>
    <mergeCell ref="B23:E23"/>
    <mergeCell ref="B25:D25"/>
    <mergeCell ref="B1:E2"/>
    <mergeCell ref="B50:D50"/>
    <mergeCell ref="B52:D53"/>
    <mergeCell ref="E52:E53"/>
    <mergeCell ref="B35:D35"/>
    <mergeCell ref="B36:D36"/>
    <mergeCell ref="B37:D37"/>
    <mergeCell ref="B38:C44"/>
    <mergeCell ref="B46:D46"/>
    <mergeCell ref="B47:D47"/>
    <mergeCell ref="B29:D29"/>
    <mergeCell ref="B30:D30"/>
    <mergeCell ref="B3:E3"/>
    <mergeCell ref="B28:D28"/>
    <mergeCell ref="B14:D14"/>
    <mergeCell ref="B15:D15"/>
  </mergeCells>
  <conditionalFormatting sqref="E46">
    <cfRule type="containsText" dxfId="14" priority="4" operator="containsText" text="OFERTA INCOMPLETA">
      <formula>NOT(ISERROR(SEARCH("OFERTA INCOMPLETA",E46)))</formula>
    </cfRule>
  </conditionalFormatting>
  <conditionalFormatting sqref="E57">
    <cfRule type="cellIs" dxfId="11" priority="17" operator="equal">
      <formula>"Oferta incompleta. Algún precio unitario negativo"</formula>
    </cfRule>
    <cfRule type="cellIs" dxfId="10" priority="18" operator="equal">
      <formula>"Oferta incompleta. Falta informar algún precio unitario"</formula>
    </cfRule>
  </conditionalFormatting>
  <conditionalFormatting sqref="E58">
    <cfRule type="containsText" dxfId="9" priority="3" operator="containsText" text="IMPORTE VÁLIDO">
      <formula>NOT(ISERROR(SEARCH("IMPORTE VÁLIDO",E58)))</formula>
    </cfRule>
  </conditionalFormatting>
  <conditionalFormatting sqref="F6:F40">
    <cfRule type="containsText" dxfId="7" priority="9" operator="containsText" text="INDICAR">
      <formula>NOT(ISERROR(SEARCH("INDICAR",F6)))</formula>
    </cfRule>
  </conditionalFormatting>
  <conditionalFormatting sqref="F7:F18 F27:F38">
    <cfRule type="containsText" dxfId="6" priority="12" operator="containsText" text="IMPORTE VÁLIDO">
      <formula>NOT(ISERROR(SEARCH("IMPORTE VÁLIDO",F7)))</formula>
    </cfRule>
  </conditionalFormatting>
  <conditionalFormatting sqref="F8:F18 F27:F38">
    <cfRule type="containsText" dxfId="5" priority="11" operator="containsText" text="ERROR PRECIO">
      <formula>NOT(ISERROR(SEARCH("ERROR PRECIO",F8)))</formula>
    </cfRule>
  </conditionalFormatting>
  <conditionalFormatting sqref="F8:F18">
    <cfRule type="containsText" dxfId="4" priority="10" operator="containsText" text="IMPORTE VÁLIDO">
      <formula>NOT(ISERROR(SEARCH("IMPORTE VÁLIDO",F8)))</formula>
    </cfRule>
  </conditionalFormatting>
  <conditionalFormatting sqref="F26:F28">
    <cfRule type="containsText" dxfId="3" priority="6" operator="containsText" text="IMPORTE VÁLIDO">
      <formula>NOT(ISERROR(SEARCH("IMPORTE VÁLIDO",F26)))</formula>
    </cfRule>
    <cfRule type="containsText" dxfId="2" priority="7" operator="containsText" text="ERROR PRECIO">
      <formula>NOT(ISERROR(SEARCH("ERROR PRECIO",F26)))</formula>
    </cfRule>
    <cfRule type="containsText" dxfId="1" priority="8" operator="containsText" text="IMPORTE VÁLIDO">
      <formula>NOT(ISERROR(SEARCH("IMPORTE VÁLIDO",F26)))</formula>
    </cfRule>
  </conditionalFormatting>
  <conditionalFormatting sqref="F29:F38">
    <cfRule type="containsText" dxfId="0" priority="5" operator="containsText" text="INDICAR IMPORTE">
      <formula>NOT(ISERROR(SEARCH("INDICAR IMPORTE",F29)))</formula>
    </cfRule>
  </conditionalFormatting>
  <dataValidations count="3">
    <dataValidation type="custom" allowBlank="1" showInputMessage="1" showErrorMessage="1" errorTitle="¡Atención, ERROR!" error="Sólo se admiten precios con dos decimales, mayores que cero. Por favor, vuelva a introducir el importe. Gracias" sqref="E7:E18 E26:E38" xr:uid="{00000000-0002-0000-0000-000000000000}">
      <formula1>AND(E7*100=INT(E7*100),E7&gt;0)</formula1>
    </dataValidation>
    <dataValidation type="custom" allowBlank="1" showInputMessage="1" showErrorMessage="1" errorTitle="NÚMERO DE DECIMALES INCORRECTO" error="El porcentaje deberá incluir 2 decimales." sqref="E48:E49" xr:uid="{00000000-0002-0000-0000-000001000000}">
      <formula1>E48*100=INT(E48*100)</formula1>
    </dataValidation>
    <dataValidation type="decimal" operator="greaterThan" allowBlank="1" showInputMessage="1" showErrorMessage="1" prompt="Debe introducir un valor &gt;0" sqref="D27:D38" xr:uid="{00000000-0002-0000-0000-000002000000}">
      <formula1>0</formula1>
    </dataValidation>
  </dataValidations>
  <pageMargins left="0.43307086614173229" right="0.23622047244094491" top="0.55118110236220474" bottom="0.55118110236220474" header="0" footer="0"/>
  <pageSetup paperSize="9" scale="40" orientation="portrait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3E9A411B-C719-4B7E-94BE-03433DE5CABC}">
            <xm:f>NOT(ISERROR(SEARCH("ERROR PRECIO",E46)))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13" operator="containsText" id="{2511FDBC-3C05-4FA3-9460-08E4C9CF6376}">
            <xm:f>NOT(ISERROR(SEARCH("ERROR PRECIO",E50)))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19" operator="containsText" id="{6051C8A3-CD56-44D9-A75C-22881EA3CF71}">
            <xm:f>NOT(ISERROR(SEARCH($B$35,E58)))</xm:f>
            <xm:f>$B$35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E58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Ordoñez Martin, Alvaro</cp:lastModifiedBy>
  <cp:lastPrinted>2023-09-14T12:49:53Z</cp:lastPrinted>
  <dcterms:created xsi:type="dcterms:W3CDTF">2019-05-08T14:19:33Z</dcterms:created>
  <dcterms:modified xsi:type="dcterms:W3CDTF">2025-10-20T10:55:25Z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2025-07-24T10:05:12Z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31985a15-4d5d-4bde-a555-f69caa475b30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